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63D16AD9-44AB-49FA-B492-CA4976122CF1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Arkusz1" sheetId="1" r:id="rId1"/>
  </sheets>
  <definedNames>
    <definedName name="_Hlk206661142" localSheetId="0">Arkusz1!$K$4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9" i="1"/>
  <c r="C9" i="1"/>
  <c r="C11" i="1"/>
  <c r="F5" i="1" l="1"/>
  <c r="F6" i="1"/>
  <c r="F7" i="1"/>
  <c r="F8" i="1"/>
  <c r="F11" i="1"/>
  <c r="F12" i="1"/>
  <c r="F4" i="1"/>
  <c r="C10" i="1"/>
  <c r="F10" i="1" s="1"/>
  <c r="C8" i="1"/>
  <c r="C4" i="1"/>
  <c r="F13" i="1" l="1"/>
  <c r="F14" i="1" s="1"/>
</calcChain>
</file>

<file path=xl/sharedStrings.xml><?xml version="1.0" encoding="utf-8"?>
<sst xmlns="http://schemas.openxmlformats.org/spreadsheetml/2006/main" count="38" uniqueCount="33">
  <si>
    <t>Lp.</t>
  </si>
  <si>
    <t>Pozycja</t>
  </si>
  <si>
    <t>Ilość</t>
  </si>
  <si>
    <t>J.m.</t>
  </si>
  <si>
    <t>Cena jedn. netto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</si>
  <si>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</si>
  <si>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</si>
  <si>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</si>
  <si>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</si>
  <si>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</si>
  <si>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</si>
  <si>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</si>
  <si>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</si>
  <si>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</si>
  <si>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Wymiana istniejącego opierzenia dachowego na nowe. Wywóz i utylizacja materiałów z rozbiórki po stronie Wykonawcy. </t>
  </si>
  <si>
    <t>szt.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</si>
  <si>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</si>
  <si>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mb</t>
  </si>
  <si>
    <t xml:space="preserve">Wykonanie badania rezystancji oraz ciągłości  nowej instalacji odgromowej. </t>
  </si>
  <si>
    <t>kmpl</t>
  </si>
  <si>
    <t>WARTOŚĆ ROBÓT (NETTO):</t>
  </si>
  <si>
    <t>PODATEK VAT (23%):</t>
  </si>
  <si>
    <t>WARTOŚĆ ROBÓT (BRUTTO):</t>
  </si>
  <si>
    <t xml:space="preserve">Wymiana istniejącego piorunochronu na nowy wraz z uchwytami odgromowymi. Układ zgodny z istniejącym. Połączenie elementów instalacji z istniejącym układem odgromowym. Wywóz i utylizacja materiałów z rozbiórki po stronie Wykonawcy. </t>
  </si>
  <si>
    <t xml:space="preserve">Skucie i ponowne wykonanie podkładów oraz tynków elementów elewacji na poziomie rynien dachowych. Pas elewacji do odnowienia szer. 0,5 m. Wywóz i utylizacja materiałów z rozbiórki po stronie Wykonawcy. Wykonanie prac wraz z kosztami ustawienia i rozbiórki rusztowania w cenie pozycji. </t>
  </si>
  <si>
    <t>9.</t>
  </si>
  <si>
    <t xml:space="preserve">Wymiana istniejących rur spustowych wraz z wymianą niezbędnych łączników i kształtek. Rury i kształtki tytan cynk. Średnice zgodne z istniejącymi. </t>
  </si>
  <si>
    <r>
      <t>Wymiana rynien dachowych na nowe wraz z wymianą haków montażowych. Rynny tytan cynk. Średnice zgodne z istniejącymi (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  <scheme val="minor"/>
      </rPr>
      <t xml:space="preserve">127). Wywóz i utylizacja materiałów z rozbiórki po stronie Wykonawcy. </t>
    </r>
  </si>
  <si>
    <t>Wymiana poszycia dachu z papy termozgrzewalnej wierzchniego krycia na podkładzie poliestrowym. Wywóz i utylizacja materiałów z rozbiórki po stronie Wykonawcy. W pozycji należy uwzględnić zwiększenie ilości materiału pod zakład (+20%)</t>
  </si>
  <si>
    <t xml:space="preserve">Wymiana istniejących kominów wentylacyjnych na nowe z obróbka sufitów i malowaniem wewnątrz pomieszczeń.  Wywóz i utylizacja materiałów z rozbiórki po stronie Wykonawcy. </t>
  </si>
  <si>
    <t xml:space="preserve">Wymiana istniejących płyt gipsowo-kartonowych wraz z niezbędnymi wkrętami, taśmami oraz obróbką krawędzi. Montaż nowych płyt G-K na istniejącym stelażu sufitowym. Dwukrotne malowanie sufitów na biało.  Wywóz i utylizacja materiałów z rozbiórki po stronie Wykonawcy. </t>
  </si>
  <si>
    <t>KOSZTORYS  OFERTOWY</t>
  </si>
  <si>
    <t>Remont dachu w budynkach w budynkach Obwodu Drogowego w Zamysłowie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</si>
</sst>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vertical="top" wrapText="1"/>
    </xf>
    <xf numFmtId="165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6" fillId="0" borderId="0" xfId="0" applyFont="1"/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workbookViewId="0">
      <selection activeCell="J4" sqref="J4"/>
    </sheetView>
  </sheetViews>
  <sheetFormatPr defaultRowHeight="14.4" x14ac:dyDescent="0.3"/>
  <cols>
    <col min="1" max="1" width="7.88671875" customWidth="1"/>
    <col min="2" max="2" width="39.88671875" customWidth="1"/>
    <col min="3" max="3" width="15.5546875" style="4" customWidth="1"/>
    <col min="4" max="4" width="9.109375" style="5"/>
    <col min="5" max="6" width="23.88671875" style="6" customWidth="1"/>
  </cols>
  <sheetData>
    <row r="1" spans="1:11" ht="18" x14ac:dyDescent="0.35">
      <c r="A1" s="19" t="s">
        <v>31</v>
      </c>
      <c r="B1" s="19"/>
      <c r="C1" s="19"/>
      <c r="D1" s="19"/>
      <c r="E1" s="19"/>
      <c r="F1" s="19"/>
    </row>
    <row r="2" spans="1:11" x14ac:dyDescent="0.3">
      <c r="A2" s="20" t="s">
        <v>32</v>
      </c>
      <c r="B2" s="20"/>
      <c r="C2" s="20"/>
      <c r="D2" s="20"/>
      <c r="E2" s="20"/>
      <c r="F2" s="20"/>
    </row>
    <row r="3" spans="1:11" s="1" customFormat="1" ht="42" customHeight="1" x14ac:dyDescent="0.3">
      <c r="A3" s="12" t="s">
        <v>0</v>
      </c>
      <c r="B3" s="12" t="s">
        <v>1</v>
      </c>
      <c r="C3" s="13" t="s">
        <v>2</v>
      </c>
      <c r="D3" s="12" t="s">
        <v>3</v>
      </c>
      <c r="E3" s="14" t="s">
        <v>4</v>
      </c>
      <c r="F3" s="14" t="s">
        <v>5</v>
      </c>
    </row>
    <row r="4" spans="1:11" ht="100.8" x14ac:dyDescent="0.3">
      <c r="A4" s="7" t="s">
        <v>6</v>
      </c>
      <c r="B4" s="8" t="s">
        <v>30</v>
      </c>
      <c r="C4" s="9">
        <f>3.6*3+4.3*3.2</f>
        <v>24.560000000000002</v>
      </c>
      <c r="D4" s="10" t="s">
        <v>16</v>
      </c>
      <c r="E4" s="11"/>
      <c r="F4" s="11">
        <f>ROUND(C4*E4,2)</f>
        <v>0</v>
      </c>
      <c r="K4" s="17"/>
    </row>
    <row r="5" spans="1:11" ht="72" x14ac:dyDescent="0.3">
      <c r="A5" s="7" t="s">
        <v>7</v>
      </c>
      <c r="B5" s="8" t="s">
        <v>29</v>
      </c>
      <c r="C5" s="9">
        <v>22</v>
      </c>
      <c r="D5" s="10" t="s">
        <v>15</v>
      </c>
      <c r="E5" s="11"/>
      <c r="F5" s="11">
        <f t="shared" ref="F5:F12" si="0">ROUND(C5*E5,2)</f>
        <v>0</v>
      </c>
    </row>
    <row r="6" spans="1:11" ht="86.4" x14ac:dyDescent="0.3">
      <c r="A6" s="7" t="s">
        <v>8</v>
      </c>
      <c r="B6" s="8" t="s">
        <v>23</v>
      </c>
      <c r="C6" s="9">
        <v>84</v>
      </c>
      <c r="D6" s="10" t="s">
        <v>17</v>
      </c>
      <c r="E6" s="11"/>
      <c r="F6" s="11">
        <f t="shared" si="0"/>
        <v>0</v>
      </c>
    </row>
    <row r="7" spans="1:11" ht="28.8" x14ac:dyDescent="0.3">
      <c r="A7" s="7" t="s">
        <v>9</v>
      </c>
      <c r="B7" s="8" t="s">
        <v>18</v>
      </c>
      <c r="C7" s="9">
        <v>1</v>
      </c>
      <c r="D7" s="10" t="s">
        <v>19</v>
      </c>
      <c r="E7" s="11"/>
      <c r="F7" s="11">
        <f t="shared" si="0"/>
        <v>0</v>
      </c>
    </row>
    <row r="8" spans="1:11" ht="72" x14ac:dyDescent="0.3">
      <c r="A8" s="7" t="s">
        <v>10</v>
      </c>
      <c r="B8" s="8" t="s">
        <v>27</v>
      </c>
      <c r="C8" s="9">
        <f>18.5+18.5+12+12</f>
        <v>61</v>
      </c>
      <c r="D8" s="10" t="s">
        <v>17</v>
      </c>
      <c r="E8" s="11"/>
      <c r="F8" s="11">
        <f t="shared" si="0"/>
        <v>0</v>
      </c>
    </row>
    <row r="9" spans="1:11" ht="57.6" x14ac:dyDescent="0.3">
      <c r="A9" s="7" t="s">
        <v>11</v>
      </c>
      <c r="B9" s="8" t="s">
        <v>26</v>
      </c>
      <c r="C9" s="9">
        <f>8*4</f>
        <v>32</v>
      </c>
      <c r="D9" s="10" t="s">
        <v>17</v>
      </c>
      <c r="E9" s="11"/>
      <c r="F9" s="11">
        <f t="shared" si="0"/>
        <v>0</v>
      </c>
    </row>
    <row r="10" spans="1:11" ht="43.2" x14ac:dyDescent="0.3">
      <c r="A10" s="7" t="s">
        <v>12</v>
      </c>
      <c r="B10" s="8" t="s">
        <v>14</v>
      </c>
      <c r="C10" s="9">
        <f>2*(12+18.5+12+12)</f>
        <v>109</v>
      </c>
      <c r="D10" s="10" t="s">
        <v>17</v>
      </c>
      <c r="E10" s="11"/>
      <c r="F10" s="11">
        <f t="shared" si="0"/>
        <v>0</v>
      </c>
    </row>
    <row r="11" spans="1:11" ht="114.75" customHeight="1" x14ac:dyDescent="0.3">
      <c r="A11" s="7" t="s">
        <v>13</v>
      </c>
      <c r="B11" s="8" t="s">
        <v>28</v>
      </c>
      <c r="C11" s="9">
        <f>ROUND((1*1+12*12+12*18.5),3)</f>
        <v>367</v>
      </c>
      <c r="D11" s="10" t="s">
        <v>16</v>
      </c>
      <c r="E11" s="11"/>
      <c r="F11" s="11">
        <f t="shared" si="0"/>
        <v>0</v>
      </c>
    </row>
    <row r="12" spans="1:11" ht="100.8" x14ac:dyDescent="0.3">
      <c r="A12" s="7" t="s">
        <v>25</v>
      </c>
      <c r="B12" s="8" t="s">
        <v>24</v>
      </c>
      <c r="C12" s="9">
        <v>32</v>
      </c>
      <c r="D12" s="10" t="s">
        <v>16</v>
      </c>
      <c r="E12" s="11"/>
      <c r="F12" s="11">
        <f t="shared" si="0"/>
        <v>0</v>
      </c>
    </row>
    <row r="13" spans="1:11" x14ac:dyDescent="0.3">
      <c r="A13" s="21" t="s">
        <v>20</v>
      </c>
      <c r="B13" s="21"/>
      <c r="C13" s="21"/>
      <c r="D13" s="21"/>
      <c r="E13" s="21"/>
      <c r="F13" s="15">
        <f>SUM(F3:F12)</f>
        <v>0</v>
      </c>
    </row>
    <row r="14" spans="1:11" x14ac:dyDescent="0.3">
      <c r="A14" s="22" t="s">
        <v>21</v>
      </c>
      <c r="B14" s="22"/>
      <c r="C14" s="22"/>
      <c r="D14" s="22"/>
      <c r="E14" s="22"/>
      <c r="F14" s="15">
        <f>ROUND(F13*0.23,2)</f>
        <v>0</v>
      </c>
    </row>
    <row r="15" spans="1:11" x14ac:dyDescent="0.3">
      <c r="A15" s="23" t="s">
        <v>22</v>
      </c>
      <c r="B15" s="23"/>
      <c r="C15" s="23"/>
      <c r="D15" s="23"/>
      <c r="E15" s="23"/>
      <c r="F15" s="16">
        <f>F13+F14</f>
        <v>0</v>
      </c>
    </row>
    <row r="16" spans="1:11" x14ac:dyDescent="0.3">
      <c r="A16" s="3"/>
      <c r="B16" s="2"/>
    </row>
    <row r="17" spans="1:6" x14ac:dyDescent="0.3">
      <c r="A17" s="3"/>
      <c r="B17" s="2"/>
    </row>
    <row r="18" spans="1:6" x14ac:dyDescent="0.3">
      <c r="A18" s="3"/>
      <c r="B18" s="2"/>
    </row>
    <row r="19" spans="1:6" x14ac:dyDescent="0.3">
      <c r="B19" s="2"/>
    </row>
    <row r="23" spans="1:6" x14ac:dyDescent="0.3">
      <c r="E23" s="18"/>
      <c r="F23" s="18"/>
    </row>
  </sheetData>
  <mergeCells count="6">
    <mergeCell ref="E23:F23"/>
    <mergeCell ref="A1:F1"/>
    <mergeCell ref="A2:F2"/>
    <mergeCell ref="A13:E13"/>
    <mergeCell ref="A14:E14"/>
    <mergeCell ref="A15:E15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Arkusz1!_Hlk206661142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2026-05-22T06:45:50Z</dcterms:modified>
</cp:coreProperties>
</file>